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3.8" sheetId="2" r:id="rId3"/>
    <sheet name="13.8.1" sheetId="3" r:id="rId4"/>
    <sheet name="13.8.2" sheetId="4" r:id="rId5"/>
    <sheet name="13.8.3" sheetId="5" r:id="rId6"/>
    <sheet name="13.8.4" sheetId="6" r:id="rId7"/>
    <sheet name="13.8.5" sheetId="7" r:id="rId8"/>
    <sheet name="13.8.6" sheetId="8" r:id="rId9"/>
    <sheet name="13.8.7" sheetId="9" r:id="rId10"/>
    <sheet name="13.8.8" sheetId="10" r:id="rId11"/>
    <sheet name="13.8.1E" sheetId="11" r:id="rId12"/>
    <sheet name="13.8.2E" sheetId="12" r:id="rId13"/>
    <sheet name="13.8.3E" sheetId="13" r:id="rId14"/>
    <sheet name="13.8.4E" sheetId="14" r:id="rId15"/>
    <sheet name="13.8.5E" sheetId="15" r:id="rId16"/>
    <sheet name="13.8.6E" sheetId="16" r:id="rId17"/>
    <sheet name="13.8.7E" sheetId="17" r:id="rId18"/>
    <sheet name="13.8.8E" sheetId="18" r:id="rId19"/>
  </sheets>
  <calcPr fullCalcOnLoad="1"/>
</workbook>
</file>

<file path=xl/sharedStrings.xml><?xml version="1.0" encoding="utf-8"?>
<sst xmlns="http://schemas.openxmlformats.org/spreadsheetml/2006/main" count="127" uniqueCount="127">
  <si>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</si>
  <si>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</si>
  <si>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</si>
  <si>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</si>
  <si>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</si>
  <si>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</si>
  <si>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</si>
  <si>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</si>
  <si>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</si>
  <si>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</si>
  <si>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13.8</t>
  </si>
  <si>
    <t>REDE DE GÁS</t>
  </si>
  <si>
    <t>13.8.1</t>
  </si>
  <si>
    <t>100789</t>
  </si>
  <si>
    <t>SINAPI</t>
  </si>
  <si>
    <t>KIT CAVALETE PARA GÁS - SEM MEDIDOR COM REGULADOR - ENTRADA INDIVIDUAL PRINCIPAL, EM AÇO GALVANIZADO DN 15 E 25 MM (1/2” E 1”) - FORNECIMENTO E INSTALAÇÃO. AF_01/2020</t>
  </si>
  <si>
    <t>un</t>
  </si>
  <si>
    <t>1,00</t>
  </si>
  <si>
    <t>13.8.2</t>
  </si>
  <si>
    <t>15.001.0054-0</t>
  </si>
  <si>
    <t>EMOP</t>
  </si>
  <si>
    <t>ABRIGO P/2 BOTIJOES GAS DE 45KG,EXCLUSIVE LIGACOES,NAS DIM.( 1,00X0,50X1,80)M,ALVENARIA TIJOLOS MACICOS (7X10X20CM),PARED ES DE MEIA VEZ,REVESTIDAS COM ARGAMASSA DE CIMENTO E SAIBRO, NO TRACO 1:6,PISO COM ESPESSURA DE 10CM E COBERTURA COM ESPE SSURA DE 6CM,AMBAS EM CONCRETO ARMADO,FCK=15MPA,COM ACABAMEN TO DE CIMENTADO,TRACO 1:4,CONFORME PROJETO TIPO Nº2001/EMOP 3%-DESGASTE DE FERRAMENTAS E EPI</t>
  </si>
  <si>
    <t>13.8.3</t>
  </si>
  <si>
    <t>056638</t>
  </si>
  <si>
    <t>SBC</t>
  </si>
  <si>
    <t>TUBO MULTICAMADA PEX, 20mm PARA GAS COM CONEXOES</t>
  </si>
  <si>
    <t>m</t>
  </si>
  <si>
    <t>0,40</t>
  </si>
  <si>
    <t>13.8.4</t>
  </si>
  <si>
    <t>056636</t>
  </si>
  <si>
    <t>TUBO MULTICAMADA PEX, 26mm PARA GAS COM CONEXOES</t>
  </si>
  <si>
    <t>4,40</t>
  </si>
  <si>
    <t>13.8.5</t>
  </si>
  <si>
    <t>056637</t>
  </si>
  <si>
    <t>TUBO MULTICAMADA PEX, 32mm PARA GAS COM CONEXOES</t>
  </si>
  <si>
    <t>78,11</t>
  </si>
  <si>
    <t>13.8.6</t>
  </si>
  <si>
    <t>92694</t>
  </si>
  <si>
    <t>NIPLE, EM FERRO GALVANIZADO, CONEXÃO ROSQUEADA, DN 20 (3/4"), INSTALADO EM RAMAIS E SUB-RAMAIS DE GÁS - FORNECIMENTO E INSTALAÇÃO. AF_10/2020</t>
  </si>
  <si>
    <t>3,00</t>
  </si>
  <si>
    <t>13.8.7</t>
  </si>
  <si>
    <t>103029</t>
  </si>
  <si>
    <t>REGISTRO OU REGULADOR DE GÁS DE COZINHA - FORNECIMENTO E INSTALAÇÃO. AF_08/2021</t>
  </si>
  <si>
    <t>2,00</t>
  </si>
  <si>
    <t>13.8.8</t>
  </si>
  <si>
    <t>15.029.0021-0</t>
  </si>
  <si>
    <t>REGISTRO DE ESFERA,EM METAL,COM DIAMETRO DE 1".FORNECIMENTO E COLOCACAO 3%-DESGASTE DE FERRAMENTAS E EPI</t>
  </si>
  <si>
    <t>1</t>
  </si>
  <si>
    <t>Resumo do Critério</t>
  </si>
  <si>
    <t>Tipo</t>
  </si>
  <si>
    <t>Elementos</t>
  </si>
  <si>
    <t>Nome do Subcritério</t>
  </si>
  <si>
    <t>Categoria</t>
  </si>
  <si>
    <t>Equipamento mecânico (altura da alça)</t>
  </si>
  <si>
    <t/>
  </si>
  <si>
    <t>Subtraído de</t>
  </si>
  <si>
    <t>Seleção</t>
  </si>
  <si>
    <t>altura da alça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</si>
  <si>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</si>
  <si>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</si>
  <si>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</si>
  <si>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</si>
  <si>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</si>
  <si>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</si>
  <si>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</si>
  <si>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Cilindro de gás</t>
  </si>
  <si>
    <t>P-45</t>
  </si>
  <si>
    <t>0,4</t>
  </si>
  <si>
    <t>Tubulação (Comprimento)</t>
  </si>
  <si>
    <t>Adicionar a</t>
  </si>
  <si>
    <t>Comprimento</t>
  </si>
  <si>
    <t>Tipos de tubos</t>
  </si>
  <si>
    <t>GASPEX-Tubo de Alumínio Multicamada _ PRENSAR</t>
  </si>
  <si>
    <t>Filtro de Parâmetro</t>
  </si>
  <si>
    <t>Comparação</t>
  </si>
  <si>
    <t>Valor</t>
  </si>
  <si>
    <t>Parâmetro</t>
  </si>
  <si>
    <t>Instância</t>
  </si>
  <si>
    <t>Igual a</t>
  </si>
  <si>
    <t>ø20</t>
  </si>
  <si>
    <t>Tamanho</t>
  </si>
  <si>
    <t>E</t>
  </si>
  <si>
    <t>4,4</t>
  </si>
  <si>
    <t>ø26</t>
  </si>
  <si>
    <t>ø32</t>
  </si>
  <si>
    <t>3</t>
  </si>
  <si>
    <t>Conexões de tubo (A)</t>
  </si>
  <si>
    <t>A</t>
  </si>
  <si>
    <t>GÁS_Niple_Aço_Galvanizado</t>
  </si>
  <si>
    <t>_</t>
  </si>
  <si>
    <t>2</t>
  </si>
  <si>
    <t>Acessórios do tubo (a)</t>
  </si>
  <si>
    <t>a</t>
  </si>
  <si>
    <t>GÁS_Regulador de pressão de 2 estágio - 1.2 pol</t>
  </si>
  <si>
    <t>Regulador de pressão de 2 estágio - 1.2 pol</t>
  </si>
  <si>
    <t>GÁS_Válvula Alavanca_Esfera_fêmea</t>
  </si>
  <si>
    <t>4) 1" 1/4</t>
  </si>
  <si>
    <t>Projeto</t>
  </si>
  <si>
    <t>Vínculo</t>
  </si>
  <si>
    <t>Elemento</t>
  </si>
  <si>
    <t>Id do Revit</t>
  </si>
  <si>
    <t>Totais:</t>
  </si>
  <si>
    <t>BE-PMSA-MOD-GÁS-CAMARA-BA-000-R</t>
  </si>
  <si>
    <t>771752</t>
  </si>
  <si>
    <t>771838</t>
  </si>
  <si>
    <t>1048015</t>
  </si>
  <si>
    <t>920619</t>
  </si>
  <si>
    <t>920689</t>
  </si>
  <si>
    <t>920698</t>
  </si>
  <si>
    <t>935689</t>
  </si>
  <si>
    <t>981059</t>
  </si>
  <si>
    <t>931506</t>
  </si>
  <si>
    <t>921430</t>
  </si>
  <si>
    <t>1031334</t>
  </si>
  <si>
    <t>1031687</t>
  </si>
  <si>
    <t>1039107</t>
  </si>
  <si>
    <t>928278</t>
  </si>
  <si>
    <t>928358</t>
  </si>
  <si>
    <t>928384</t>
  </si>
  <si>
    <t>928462</t>
  </si>
  <si>
    <t>930850</t>
  </si>
  <si>
    <t>1058954</t>
  </si>
  <si>
    <t>1058021</t>
  </si>
  <si>
    <t>1058025</t>
  </si>
  <si>
    <t>1040368</t>
  </si>
  <si>
    <t>920723</t>
  </si>
  <si>
    <t>979463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</si>
</sst>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3.8.1" displayName="Criteria_Summary13.8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3.8.2" displayName="Criteria_Summary13.8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3.8.3" displayName="Criteria_Summary13.8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3.8.4" displayName="Criteria_Summary13.8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3.8.5" displayName="Criteria_Summary13.8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3.8.6" displayName="Criteria_Summary13.8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3.8.7" displayName="Criteria_Summary13.8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13.8.8" displayName="Criteria_Summary13.8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Elements13_8_11" displayName="Elements13_8_1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Elements13_8_21" displayName="Elements13_8_2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Elements13_8_31" displayName="Elements13_8_3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Elements13_8_41" displayName="Elements13_8_4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Elements13_8_51" displayName="Elements13_8_51" ref="A6:E19" headerRowCount="1" totalsRowCount="1" totalsRowCellStyle="styleRegular">
  <autoFilter ref="A6:E1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Elements13_8_61" displayName="Elements13_8_6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Elements13_8_71" displayName="Elements13_8_7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Elements13_8_81" displayName="Elements13_8_8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3.8&apos;!A1" TargetMode="External"/><Relationship Id="rId2" Type="http://schemas.openxmlformats.org/officeDocument/2006/relationships/hyperlink" Target="#&apos;13.8.1&apos;!A1" TargetMode="External"/><Relationship Id="rId3" Type="http://schemas.openxmlformats.org/officeDocument/2006/relationships/hyperlink" Target="#&apos;13.8.1E&apos;!A1" TargetMode="External"/><Relationship Id="rId4" Type="http://schemas.openxmlformats.org/officeDocument/2006/relationships/hyperlink" Target="#&apos;13.8.2&apos;!A1" TargetMode="External"/><Relationship Id="rId5" Type="http://schemas.openxmlformats.org/officeDocument/2006/relationships/hyperlink" Target="#&apos;13.8.2E&apos;!A1" TargetMode="External"/><Relationship Id="rId6" Type="http://schemas.openxmlformats.org/officeDocument/2006/relationships/hyperlink" Target="#&apos;13.8.3&apos;!A1" TargetMode="External"/><Relationship Id="rId7" Type="http://schemas.openxmlformats.org/officeDocument/2006/relationships/hyperlink" Target="#&apos;13.8.3E&apos;!A1" TargetMode="External"/><Relationship Id="rId8" Type="http://schemas.openxmlformats.org/officeDocument/2006/relationships/hyperlink" Target="#&apos;13.8.4&apos;!A1" TargetMode="External"/><Relationship Id="rId9" Type="http://schemas.openxmlformats.org/officeDocument/2006/relationships/hyperlink" Target="#&apos;13.8.4E&apos;!A1" TargetMode="External"/><Relationship Id="rId10" Type="http://schemas.openxmlformats.org/officeDocument/2006/relationships/hyperlink" Target="#&apos;13.8.5&apos;!A1" TargetMode="External"/><Relationship Id="rId11" Type="http://schemas.openxmlformats.org/officeDocument/2006/relationships/hyperlink" Target="#&apos;13.8.5E&apos;!A1" TargetMode="External"/><Relationship Id="rId12" Type="http://schemas.openxmlformats.org/officeDocument/2006/relationships/hyperlink" Target="#&apos;13.8.6&apos;!A1" TargetMode="External"/><Relationship Id="rId13" Type="http://schemas.openxmlformats.org/officeDocument/2006/relationships/hyperlink" Target="#&apos;13.8.6E&apos;!A1" TargetMode="External"/><Relationship Id="rId14" Type="http://schemas.openxmlformats.org/officeDocument/2006/relationships/hyperlink" Target="#&apos;13.8.7&apos;!A1" TargetMode="External"/><Relationship Id="rId15" Type="http://schemas.openxmlformats.org/officeDocument/2006/relationships/hyperlink" Target="#&apos;13.8.7E&apos;!A1" TargetMode="External"/><Relationship Id="rId16" Type="http://schemas.openxmlformats.org/officeDocument/2006/relationships/hyperlink" Target="#&apos;13.8.8&apos;!A1" TargetMode="External"/><Relationship Id="rId17" Type="http://schemas.openxmlformats.org/officeDocument/2006/relationships/hyperlink" Target="#&apos;13.8.8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1E&apos;!A1" TargetMode="External"/><Relationship Id="rId4" Type="http://schemas.openxmlformats.org/officeDocument/2006/relationships/hyperlink" Target="#&apos;13.8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2E&apos;!A1" TargetMode="External"/><Relationship Id="rId4" Type="http://schemas.openxmlformats.org/officeDocument/2006/relationships/hyperlink" Target="#&apos;13.8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3E&apos;!A1" TargetMode="External"/><Relationship Id="rId4" Type="http://schemas.openxmlformats.org/officeDocument/2006/relationships/hyperlink" Target="#&apos;13.8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4E&apos;!A1" TargetMode="External"/><Relationship Id="rId4" Type="http://schemas.openxmlformats.org/officeDocument/2006/relationships/hyperlink" Target="#&apos;13.8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5E&apos;!A1" TargetMode="External"/><Relationship Id="rId4" Type="http://schemas.openxmlformats.org/officeDocument/2006/relationships/hyperlink" Target="#&apos;13.8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6E&apos;!A1" TargetMode="External"/><Relationship Id="rId4" Type="http://schemas.openxmlformats.org/officeDocument/2006/relationships/hyperlink" Target="#&apos;13.8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7E&apos;!A1" TargetMode="External"/><Relationship Id="rId4" Type="http://schemas.openxmlformats.org/officeDocument/2006/relationships/hyperlink" Target="#&apos;13.8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3.8&apos;!A1" TargetMode="External"/><Relationship Id="rId3" Type="http://schemas.openxmlformats.org/officeDocument/2006/relationships/hyperlink" Target="#&apos;13.8.8E&apos;!A1" TargetMode="External"/><Relationship Id="rId4" Type="http://schemas.openxmlformats.org/officeDocument/2006/relationships/hyperlink" Target="#&apos;13.8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3.8.1&apos;!A1" TargetMode="External"/><Relationship Id="rId3" Type="http://schemas.openxmlformats.org/officeDocument/2006/relationships/hyperlink" Target="#&apos;13.8.1&apos;!A1" TargetMode="External"/><Relationship Id="rId4" Type="http://schemas.openxmlformats.org/officeDocument/2006/relationships/hyperlink" Target="#&apos;13.8.1&apos;!A1" TargetMode="External"/><Relationship Id="rId5" Type="http://schemas.openxmlformats.org/officeDocument/2006/relationships/hyperlink" Target="#&apos;13.8.1&apos;!A1" TargetMode="External"/><Relationship Id="rId6" Type="http://schemas.openxmlformats.org/officeDocument/2006/relationships/hyperlink" Target="#&apos;13.8.1&apos;!A1" TargetMode="External"/><Relationship Id="rId7" Type="http://schemas.openxmlformats.org/officeDocument/2006/relationships/hyperlink" Target="#&apos;13.8.1&apos;!A1" TargetMode="External"/><Relationship Id="rId8" Type="http://schemas.openxmlformats.org/officeDocument/2006/relationships/hyperlink" Target="#&apos;13.8.1&apos;!A1" TargetMode="External"/><Relationship Id="rId9" Type="http://schemas.openxmlformats.org/officeDocument/2006/relationships/hyperlink" Target="#&apos;13.8.1&apos;!A1" TargetMode="External"/><Relationship Id="rId10" Type="http://schemas.openxmlformats.org/officeDocument/2006/relationships/hyperlink" Target="#&apos;13.8.1&apos;!A1" TargetMode="External"/><Relationship Id="rId11" Type="http://schemas.openxmlformats.org/officeDocument/2006/relationships/hyperlink" Target="#&apos;13.8.1&apos;!A1" TargetMode="External"/><Relationship Id="rId12" Type="http://schemas.openxmlformats.org/officeDocument/2006/relationships/hyperlink" Target="#&apos;13.8.1&apos;!A1" TargetMode="External"/><Relationship Id="rId13" Type="http://schemas.openxmlformats.org/officeDocument/2006/relationships/hyperlink" Target="#&apos;13.8.1&apos;!A1" TargetMode="External"/><Relationship Id="rId14" Type="http://schemas.openxmlformats.org/officeDocument/2006/relationships/hyperlink" Target="#&apos;13.8.1&apos;!A1" TargetMode="External"/><Relationship Id="rId15" Type="http://schemas.openxmlformats.org/officeDocument/2006/relationships/hyperlink" Target="#&apos;13.8.1&apos;!A1" TargetMode="External"/><Relationship Id="rId16" Type="http://schemas.openxmlformats.org/officeDocument/2006/relationships/hyperlink" Target="#&apos;13.8.1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13.8.2&apos;!A1" TargetMode="External"/><Relationship Id="rId3" Type="http://schemas.openxmlformats.org/officeDocument/2006/relationships/hyperlink" Target="#&apos;13.8.2&apos;!A1" TargetMode="External"/><Relationship Id="rId4" Type="http://schemas.openxmlformats.org/officeDocument/2006/relationships/hyperlink" Target="#&apos;13.8.2&apos;!A1" TargetMode="External"/><Relationship Id="rId5" Type="http://schemas.openxmlformats.org/officeDocument/2006/relationships/hyperlink" Target="#&apos;13.8.2&apos;!A1" TargetMode="External"/><Relationship Id="rId6" Type="http://schemas.openxmlformats.org/officeDocument/2006/relationships/hyperlink" Target="#&apos;13.8.2&apos;!A1" TargetMode="External"/><Relationship Id="rId7" Type="http://schemas.openxmlformats.org/officeDocument/2006/relationships/hyperlink" Target="#&apos;13.8.2&apos;!A1" TargetMode="External"/><Relationship Id="rId8" Type="http://schemas.openxmlformats.org/officeDocument/2006/relationships/hyperlink" Target="#&apos;13.8.2&apos;!A1" TargetMode="External"/><Relationship Id="rId9" Type="http://schemas.openxmlformats.org/officeDocument/2006/relationships/hyperlink" Target="#&apos;13.8.2&apos;!A1" TargetMode="External"/><Relationship Id="rId10" Type="http://schemas.openxmlformats.org/officeDocument/2006/relationships/hyperlink" Target="#&apos;13.8.2&apos;!A1" TargetMode="External"/><Relationship Id="rId11" Type="http://schemas.openxmlformats.org/officeDocument/2006/relationships/hyperlink" Target="#&apos;13.8.2&apos;!A1" TargetMode="External"/><Relationship Id="rId12" Type="http://schemas.openxmlformats.org/officeDocument/2006/relationships/hyperlink" Target="#&apos;13.8.2&apos;!A1" TargetMode="External"/><Relationship Id="rId13" Type="http://schemas.openxmlformats.org/officeDocument/2006/relationships/hyperlink" Target="#&apos;13.8.2&apos;!A1" TargetMode="External"/><Relationship Id="rId14" Type="http://schemas.openxmlformats.org/officeDocument/2006/relationships/hyperlink" Target="#&apos;13.8.2&apos;!A1" TargetMode="External"/><Relationship Id="rId15" Type="http://schemas.openxmlformats.org/officeDocument/2006/relationships/hyperlink" Target="#&apos;13.8.2&apos;!A1" TargetMode="External"/><Relationship Id="rId16" Type="http://schemas.openxmlformats.org/officeDocument/2006/relationships/hyperlink" Target="#&apos;13.8.2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13.8.3&apos;!A1" TargetMode="External"/><Relationship Id="rId3" Type="http://schemas.openxmlformats.org/officeDocument/2006/relationships/hyperlink" Target="#&apos;13.8.3&apos;!A1" TargetMode="External"/><Relationship Id="rId4" Type="http://schemas.openxmlformats.org/officeDocument/2006/relationships/hyperlink" Target="#&apos;13.8.3&apos;!A1" TargetMode="External"/><Relationship Id="rId5" Type="http://schemas.openxmlformats.org/officeDocument/2006/relationships/hyperlink" Target="#&apos;13.8.3&apos;!A1" TargetMode="External"/><Relationship Id="rId6" Type="http://schemas.openxmlformats.org/officeDocument/2006/relationships/hyperlink" Target="#&apos;13.8.3&apos;!A1" TargetMode="External"/><Relationship Id="rId7" Type="http://schemas.openxmlformats.org/officeDocument/2006/relationships/hyperlink" Target="#&apos;13.8.3&apos;!A1" TargetMode="External"/><Relationship Id="rId8" Type="http://schemas.openxmlformats.org/officeDocument/2006/relationships/hyperlink" Target="#&apos;13.8.3&apos;!A1" TargetMode="External"/><Relationship Id="rId9" Type="http://schemas.openxmlformats.org/officeDocument/2006/relationships/hyperlink" Target="#&apos;13.8.3&apos;!A1" TargetMode="External"/><Relationship Id="rId10" Type="http://schemas.openxmlformats.org/officeDocument/2006/relationships/hyperlink" Target="#&apos;13.8.3&apos;!A1" TargetMode="External"/><Relationship Id="rId11" Type="http://schemas.openxmlformats.org/officeDocument/2006/relationships/hyperlink" Target="#&apos;13.8.3&apos;!A1" TargetMode="External"/><Relationship Id="rId12" Type="http://schemas.openxmlformats.org/officeDocument/2006/relationships/hyperlink" Target="#&apos;13.8.3&apos;!A1" TargetMode="External"/><Relationship Id="rId13" Type="http://schemas.openxmlformats.org/officeDocument/2006/relationships/hyperlink" Target="#&apos;13.8.3&apos;!A1" TargetMode="External"/><Relationship Id="rId14" Type="http://schemas.openxmlformats.org/officeDocument/2006/relationships/hyperlink" Target="#&apos;13.8.3&apos;!A1" TargetMode="External"/><Relationship Id="rId15" Type="http://schemas.openxmlformats.org/officeDocument/2006/relationships/hyperlink" Target="#&apos;13.8.3&apos;!A1" TargetMode="External"/><Relationship Id="rId16" Type="http://schemas.openxmlformats.org/officeDocument/2006/relationships/hyperlink" Target="#&apos;13.8.3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13.8.4&apos;!A1" TargetMode="External"/><Relationship Id="rId3" Type="http://schemas.openxmlformats.org/officeDocument/2006/relationships/hyperlink" Target="#&apos;13.8.4&apos;!A1" TargetMode="External"/><Relationship Id="rId4" Type="http://schemas.openxmlformats.org/officeDocument/2006/relationships/hyperlink" Target="#&apos;13.8.4&apos;!A1" TargetMode="External"/><Relationship Id="rId5" Type="http://schemas.openxmlformats.org/officeDocument/2006/relationships/hyperlink" Target="#&apos;13.8.4&apos;!A1" TargetMode="External"/><Relationship Id="rId6" Type="http://schemas.openxmlformats.org/officeDocument/2006/relationships/hyperlink" Target="#&apos;13.8.4&apos;!A1" TargetMode="External"/><Relationship Id="rId7" Type="http://schemas.openxmlformats.org/officeDocument/2006/relationships/hyperlink" Target="#&apos;13.8.4&apos;!A1" TargetMode="External"/><Relationship Id="rId8" Type="http://schemas.openxmlformats.org/officeDocument/2006/relationships/hyperlink" Target="#&apos;13.8.4&apos;!A1" TargetMode="External"/><Relationship Id="rId9" Type="http://schemas.openxmlformats.org/officeDocument/2006/relationships/hyperlink" Target="#&apos;13.8.4&apos;!A1" TargetMode="External"/><Relationship Id="rId10" Type="http://schemas.openxmlformats.org/officeDocument/2006/relationships/hyperlink" Target="#&apos;13.8.4&apos;!A1" TargetMode="External"/><Relationship Id="rId11" Type="http://schemas.openxmlformats.org/officeDocument/2006/relationships/hyperlink" Target="#&apos;13.8.4&apos;!A1" TargetMode="External"/><Relationship Id="rId12" Type="http://schemas.openxmlformats.org/officeDocument/2006/relationships/hyperlink" Target="#&apos;13.8.4&apos;!A1" TargetMode="External"/><Relationship Id="rId13" Type="http://schemas.openxmlformats.org/officeDocument/2006/relationships/hyperlink" Target="#&apos;13.8.4&apos;!A1" TargetMode="External"/><Relationship Id="rId14" Type="http://schemas.openxmlformats.org/officeDocument/2006/relationships/hyperlink" Target="#&apos;13.8.4&apos;!A1" TargetMode="External"/><Relationship Id="rId15" Type="http://schemas.openxmlformats.org/officeDocument/2006/relationships/hyperlink" Target="#&apos;13.8.4&apos;!A1" TargetMode="External"/><Relationship Id="rId16" Type="http://schemas.openxmlformats.org/officeDocument/2006/relationships/hyperlink" Target="#&apos;13.8.4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hyperlink" Target="#&apos;13.8.5&apos;!A1" TargetMode="External"/><Relationship Id="rId3" Type="http://schemas.openxmlformats.org/officeDocument/2006/relationships/hyperlink" Target="#&apos;13.8.5&apos;!A1" TargetMode="External"/><Relationship Id="rId4" Type="http://schemas.openxmlformats.org/officeDocument/2006/relationships/hyperlink" Target="#&apos;13.8.5&apos;!A1" TargetMode="External"/><Relationship Id="rId5" Type="http://schemas.openxmlformats.org/officeDocument/2006/relationships/hyperlink" Target="#&apos;13.8.5&apos;!A1" TargetMode="External"/><Relationship Id="rId6" Type="http://schemas.openxmlformats.org/officeDocument/2006/relationships/hyperlink" Target="#&apos;13.8.5&apos;!A1" TargetMode="External"/><Relationship Id="rId7" Type="http://schemas.openxmlformats.org/officeDocument/2006/relationships/hyperlink" Target="#&apos;13.8.5&apos;!A1" TargetMode="External"/><Relationship Id="rId8" Type="http://schemas.openxmlformats.org/officeDocument/2006/relationships/hyperlink" Target="#&apos;13.8.5&apos;!A1" TargetMode="External"/><Relationship Id="rId9" Type="http://schemas.openxmlformats.org/officeDocument/2006/relationships/hyperlink" Target="#&apos;13.8.5&apos;!A1" TargetMode="External"/><Relationship Id="rId10" Type="http://schemas.openxmlformats.org/officeDocument/2006/relationships/hyperlink" Target="#&apos;13.8.5&apos;!A1" TargetMode="External"/><Relationship Id="rId11" Type="http://schemas.openxmlformats.org/officeDocument/2006/relationships/hyperlink" Target="#&apos;13.8.5&apos;!A1" TargetMode="External"/><Relationship Id="rId12" Type="http://schemas.openxmlformats.org/officeDocument/2006/relationships/hyperlink" Target="#&apos;13.8.5&apos;!A1" TargetMode="External"/><Relationship Id="rId13" Type="http://schemas.openxmlformats.org/officeDocument/2006/relationships/hyperlink" Target="#&apos;13.8.5&apos;!A1" TargetMode="External"/><Relationship Id="rId14" Type="http://schemas.openxmlformats.org/officeDocument/2006/relationships/hyperlink" Target="#&apos;13.8.5&apos;!A1" TargetMode="External"/><Relationship Id="rId15" Type="http://schemas.openxmlformats.org/officeDocument/2006/relationships/hyperlink" Target="#&apos;13.8.5&apos;!A1" TargetMode="External"/><Relationship Id="rId16" Type="http://schemas.openxmlformats.org/officeDocument/2006/relationships/hyperlink" Target="#&apos;13.8.5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4.xml"/><Relationship Id="rId2" Type="http://schemas.openxmlformats.org/officeDocument/2006/relationships/hyperlink" Target="#&apos;13.8.6&apos;!A1" TargetMode="External"/><Relationship Id="rId3" Type="http://schemas.openxmlformats.org/officeDocument/2006/relationships/hyperlink" Target="#&apos;13.8.6&apos;!A1" TargetMode="External"/><Relationship Id="rId4" Type="http://schemas.openxmlformats.org/officeDocument/2006/relationships/hyperlink" Target="#&apos;13.8.6&apos;!A1" TargetMode="External"/><Relationship Id="rId5" Type="http://schemas.openxmlformats.org/officeDocument/2006/relationships/hyperlink" Target="#&apos;13.8.6&apos;!A1" TargetMode="External"/><Relationship Id="rId6" Type="http://schemas.openxmlformats.org/officeDocument/2006/relationships/hyperlink" Target="#&apos;13.8.6&apos;!A1" TargetMode="External"/><Relationship Id="rId7" Type="http://schemas.openxmlformats.org/officeDocument/2006/relationships/hyperlink" Target="#&apos;13.8.6&apos;!A1" TargetMode="External"/><Relationship Id="rId8" Type="http://schemas.openxmlformats.org/officeDocument/2006/relationships/hyperlink" Target="#&apos;13.8.6&apos;!A1" TargetMode="External"/><Relationship Id="rId9" Type="http://schemas.openxmlformats.org/officeDocument/2006/relationships/hyperlink" Target="#&apos;13.8.6&apos;!A1" TargetMode="External"/><Relationship Id="rId10" Type="http://schemas.openxmlformats.org/officeDocument/2006/relationships/hyperlink" Target="#&apos;13.8.6&apos;!A1" TargetMode="External"/><Relationship Id="rId11" Type="http://schemas.openxmlformats.org/officeDocument/2006/relationships/hyperlink" Target="#&apos;13.8.6&apos;!A1" TargetMode="External"/><Relationship Id="rId12" Type="http://schemas.openxmlformats.org/officeDocument/2006/relationships/hyperlink" Target="#&apos;13.8.6&apos;!A1" TargetMode="External"/><Relationship Id="rId13" Type="http://schemas.openxmlformats.org/officeDocument/2006/relationships/hyperlink" Target="#&apos;13.8.6&apos;!A1" TargetMode="External"/><Relationship Id="rId14" Type="http://schemas.openxmlformats.org/officeDocument/2006/relationships/hyperlink" Target="#&apos;13.8.6&apos;!A1" TargetMode="External"/><Relationship Id="rId15" Type="http://schemas.openxmlformats.org/officeDocument/2006/relationships/hyperlink" Target="#&apos;13.8.6&apos;!A1" TargetMode="External"/><Relationship Id="rId16" Type="http://schemas.openxmlformats.org/officeDocument/2006/relationships/hyperlink" Target="#&apos;13.8.6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hyperlink" Target="#&apos;13.8.7&apos;!A1" TargetMode="External"/><Relationship Id="rId3" Type="http://schemas.openxmlformats.org/officeDocument/2006/relationships/hyperlink" Target="#&apos;13.8.7&apos;!A1" TargetMode="External"/><Relationship Id="rId4" Type="http://schemas.openxmlformats.org/officeDocument/2006/relationships/hyperlink" Target="#&apos;13.8.7&apos;!A1" TargetMode="External"/><Relationship Id="rId5" Type="http://schemas.openxmlformats.org/officeDocument/2006/relationships/hyperlink" Target="#&apos;13.8.7&apos;!A1" TargetMode="External"/><Relationship Id="rId6" Type="http://schemas.openxmlformats.org/officeDocument/2006/relationships/hyperlink" Target="#&apos;13.8.7&apos;!A1" TargetMode="External"/><Relationship Id="rId7" Type="http://schemas.openxmlformats.org/officeDocument/2006/relationships/hyperlink" Target="#&apos;13.8.7&apos;!A1" TargetMode="External"/><Relationship Id="rId8" Type="http://schemas.openxmlformats.org/officeDocument/2006/relationships/hyperlink" Target="#&apos;13.8.7&apos;!A1" TargetMode="External"/><Relationship Id="rId9" Type="http://schemas.openxmlformats.org/officeDocument/2006/relationships/hyperlink" Target="#&apos;13.8.7&apos;!A1" TargetMode="External"/><Relationship Id="rId10" Type="http://schemas.openxmlformats.org/officeDocument/2006/relationships/hyperlink" Target="#&apos;13.8.7&apos;!A1" TargetMode="External"/><Relationship Id="rId11" Type="http://schemas.openxmlformats.org/officeDocument/2006/relationships/hyperlink" Target="#&apos;13.8.7&apos;!A1" TargetMode="External"/><Relationship Id="rId12" Type="http://schemas.openxmlformats.org/officeDocument/2006/relationships/hyperlink" Target="#&apos;13.8.7&apos;!A1" TargetMode="External"/><Relationship Id="rId13" Type="http://schemas.openxmlformats.org/officeDocument/2006/relationships/hyperlink" Target="#&apos;13.8.7&apos;!A1" TargetMode="External"/><Relationship Id="rId14" Type="http://schemas.openxmlformats.org/officeDocument/2006/relationships/hyperlink" Target="#&apos;13.8.7&apos;!A1" TargetMode="External"/><Relationship Id="rId15" Type="http://schemas.openxmlformats.org/officeDocument/2006/relationships/hyperlink" Target="#&apos;13.8.7&apos;!A1" TargetMode="External"/><Relationship Id="rId16" Type="http://schemas.openxmlformats.org/officeDocument/2006/relationships/hyperlink" Target="#&apos;13.8.7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6.xml"/><Relationship Id="rId2" Type="http://schemas.openxmlformats.org/officeDocument/2006/relationships/hyperlink" Target="#&apos;13.8.8&apos;!A1" TargetMode="External"/><Relationship Id="rId3" Type="http://schemas.openxmlformats.org/officeDocument/2006/relationships/hyperlink" Target="#&apos;13.8.8&apos;!A1" TargetMode="External"/><Relationship Id="rId4" Type="http://schemas.openxmlformats.org/officeDocument/2006/relationships/hyperlink" Target="#&apos;13.8.8&apos;!A1" TargetMode="External"/><Relationship Id="rId5" Type="http://schemas.openxmlformats.org/officeDocument/2006/relationships/hyperlink" Target="#&apos;13.8.8&apos;!A1" TargetMode="External"/><Relationship Id="rId6" Type="http://schemas.openxmlformats.org/officeDocument/2006/relationships/hyperlink" Target="#&apos;13.8.8&apos;!A1" TargetMode="External"/><Relationship Id="rId7" Type="http://schemas.openxmlformats.org/officeDocument/2006/relationships/hyperlink" Target="#&apos;13.8.8&apos;!A1" TargetMode="External"/><Relationship Id="rId8" Type="http://schemas.openxmlformats.org/officeDocument/2006/relationships/hyperlink" Target="#&apos;13.8.8&apos;!A1" TargetMode="External"/><Relationship Id="rId9" Type="http://schemas.openxmlformats.org/officeDocument/2006/relationships/hyperlink" Target="#&apos;13.8.8&apos;!A1" TargetMode="External"/><Relationship Id="rId10" Type="http://schemas.openxmlformats.org/officeDocument/2006/relationships/hyperlink" Target="#&apos;13.8.8&apos;!A1" TargetMode="External"/><Relationship Id="rId11" Type="http://schemas.openxmlformats.org/officeDocument/2006/relationships/hyperlink" Target="#&apos;13.8.8&apos;!A1" TargetMode="External"/><Relationship Id="rId12" Type="http://schemas.openxmlformats.org/officeDocument/2006/relationships/hyperlink" Target="#&apos;13.8.8&apos;!A1" TargetMode="External"/><Relationship Id="rId13" Type="http://schemas.openxmlformats.org/officeDocument/2006/relationships/hyperlink" Target="#&apos;13.8.8&apos;!A1" TargetMode="External"/><Relationship Id="rId14" Type="http://schemas.openxmlformats.org/officeDocument/2006/relationships/hyperlink" Target="#&apos;13.8.8&apos;!A1" TargetMode="External"/><Relationship Id="rId15" Type="http://schemas.openxmlformats.org/officeDocument/2006/relationships/hyperlink" Target="#&apos;13.8.8&apos;!A1" TargetMode="External"/><Relationship Id="rId16" Type="http://schemas.openxmlformats.org/officeDocument/2006/relationships/hyperlink" Target="#&apos;13.8.8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14279.73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720.43259254846</v>
      </c>
      <c r="H6" s="12">
        <v>863.4384621693293</v>
      </c>
      <c r="I6" s="12">
        <v>863.43</v>
      </c>
    </row>
    <row r="7">
      <c r="A7" s="12" t="s">
        <v>18</v>
      </c>
      <c r="B7" s="12" t="s">
        <v>19</v>
      </c>
      <c r="C7" s="12" t="s">
        <v>20</v>
      </c>
      <c r="D7" s="12" t="s">
        <v>21</v>
      </c>
      <c r="E7" s="12" t="s">
        <v>16</v>
      </c>
      <c r="F7" s="13" t="s">
        <v>17</v>
      </c>
      <c r="G7" s="12">
        <v>2885.155299195573</v>
      </c>
      <c r="H7" s="12">
        <v>3457.8586260858947</v>
      </c>
      <c r="I7" s="12">
        <v>3457.85</v>
      </c>
    </row>
    <row r="8">
      <c r="A8" s="12" t="s">
        <v>22</v>
      </c>
      <c r="B8" s="12" t="s">
        <v>23</v>
      </c>
      <c r="C8" s="12" t="s">
        <v>24</v>
      </c>
      <c r="D8" s="12" t="s">
        <v>25</v>
      </c>
      <c r="E8" s="12" t="s">
        <v>26</v>
      </c>
      <c r="F8" s="13" t="s">
        <v>27</v>
      </c>
      <c r="G8" s="12">
        <v>48.139836128</v>
      </c>
      <c r="H8" s="12">
        <v>57.69559359940801</v>
      </c>
      <c r="I8" s="12">
        <v>23.07</v>
      </c>
    </row>
    <row r="9">
      <c r="A9" s="12" t="s">
        <v>28</v>
      </c>
      <c r="B9" s="12" t="s">
        <v>29</v>
      </c>
      <c r="C9" s="12" t="s">
        <v>24</v>
      </c>
      <c r="D9" s="12" t="s">
        <v>30</v>
      </c>
      <c r="E9" s="12" t="s">
        <v>26</v>
      </c>
      <c r="F9" s="13" t="s">
        <v>31</v>
      </c>
      <c r="G9" s="12">
        <v>65.197024744</v>
      </c>
      <c r="H9" s="12">
        <v>78.13863415568402</v>
      </c>
      <c r="I9" s="12">
        <v>343.77</v>
      </c>
    </row>
    <row r="10">
      <c r="A10" s="12" t="s">
        <v>32</v>
      </c>
      <c r="B10" s="12" t="s">
        <v>33</v>
      </c>
      <c r="C10" s="12" t="s">
        <v>24</v>
      </c>
      <c r="D10" s="12" t="s">
        <v>34</v>
      </c>
      <c r="E10" s="12" t="s">
        <v>26</v>
      </c>
      <c r="F10" s="13" t="s">
        <v>35</v>
      </c>
      <c r="G10" s="12">
        <v>99.552859152</v>
      </c>
      <c r="H10" s="12">
        <v>119.314101693672</v>
      </c>
      <c r="I10" s="12">
        <v>9319.3</v>
      </c>
    </row>
    <row r="11">
      <c r="A11" s="12" t="s">
        <v>36</v>
      </c>
      <c r="B11" s="12" t="s">
        <v>37</v>
      </c>
      <c r="C11" s="12" t="s">
        <v>14</v>
      </c>
      <c r="D11" s="12" t="s">
        <v>38</v>
      </c>
      <c r="E11" s="12" t="s">
        <v>16</v>
      </c>
      <c r="F11" s="13" t="s">
        <v>39</v>
      </c>
      <c r="G11" s="12">
        <v>29.6655045026</v>
      </c>
      <c r="H11" s="12">
        <v>35.55410714636611</v>
      </c>
      <c r="I11" s="12">
        <v>106.65</v>
      </c>
    </row>
    <row r="12">
      <c r="A12" s="12" t="s">
        <v>40</v>
      </c>
      <c r="B12" s="12" t="s">
        <v>41</v>
      </c>
      <c r="C12" s="12" t="s">
        <v>14</v>
      </c>
      <c r="D12" s="12" t="s">
        <v>42</v>
      </c>
      <c r="E12" s="12" t="s">
        <v>16</v>
      </c>
      <c r="F12" s="13" t="s">
        <v>43</v>
      </c>
      <c r="G12" s="12">
        <v>39.28480198716</v>
      </c>
      <c r="H12" s="12">
        <v>47.082835181611266</v>
      </c>
      <c r="I12" s="12">
        <v>94.16</v>
      </c>
    </row>
    <row r="13">
      <c r="A13" s="12" t="s">
        <v>44</v>
      </c>
      <c r="B13" s="12" t="s">
        <v>45</v>
      </c>
      <c r="C13" s="12" t="s">
        <v>20</v>
      </c>
      <c r="D13" s="12" t="s">
        <v>46</v>
      </c>
      <c r="E13" s="12" t="s">
        <v>16</v>
      </c>
      <c r="F13" s="13" t="s">
        <v>17</v>
      </c>
      <c r="G13" s="12">
        <v>59.66586</v>
      </c>
      <c r="H13" s="12">
        <v>71.50953321000001</v>
      </c>
      <c r="I13" s="12">
        <v>71.5</v>
      </c>
    </row>
    <row r="14">
      <c r="I14" s="7">
        <v>14279.73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14279.73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47</v>
      </c>
      <c r="G2" s="12">
        <v>720.43259254846</v>
      </c>
      <c r="H2" s="12">
        <v>863.4384621693293</v>
      </c>
      <c r="I2" s="12">
        <v>863.43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2</v>
      </c>
      <c r="D8" s="17" t="s">
        <v>53</v>
      </c>
      <c r="E8" s="17">
        <v>2</v>
      </c>
    </row>
    <row r="9">
      <c r="A9" s="17" t="s">
        <v>54</v>
      </c>
      <c r="B9" s="17" t="s">
        <v>54</v>
      </c>
      <c r="C9" s="17">
        <f>SUBTOTAL(109,Criteria_Summary13.8.1[Elementos])</f>
      </c>
      <c r="D9" s="17" t="s">
        <v>54</v>
      </c>
      <c r="E9" s="17">
        <f>SUBTOTAL(109,Criteria_Summary13.8.1[Total])</f>
      </c>
    </row>
    <row r="10">
      <c r="A10" s="18" t="s">
        <v>55</v>
      </c>
      <c r="B10" s="18">
        <v>1</v>
      </c>
      <c r="C10" s="19"/>
      <c r="D10" s="19"/>
      <c r="E10" s="18">
        <v>1</v>
      </c>
    </row>
    <row r="13">
      <c r="A13" s="18" t="s">
        <v>53</v>
      </c>
      <c r="B13" s="18" t="s">
        <v>53</v>
      </c>
      <c r="C13" s="18" t="s">
        <v>53</v>
      </c>
      <c r="D13" s="18" t="s">
        <v>53</v>
      </c>
      <c r="E13" s="18" t="s">
        <v>53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2</v>
      </c>
      <c r="C16" s="17" t="s">
        <v>57</v>
      </c>
      <c r="D16" s="17" t="s">
        <v>57</v>
      </c>
      <c r="E16" s="17">
        <v>2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65</v>
      </c>
      <c r="B24" s="17" t="s">
        <v>65</v>
      </c>
      <c r="C24" s="17" t="s">
        <v>65</v>
      </c>
      <c r="D24" s="17" t="s">
        <v>66</v>
      </c>
      <c r="E24" s="17" t="s">
        <v>62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16</v>
      </c>
      <c r="F2" s="12" t="s">
        <v>47</v>
      </c>
      <c r="G2" s="12">
        <v>2885.155299195573</v>
      </c>
      <c r="H2" s="12">
        <v>3457.8586260858947</v>
      </c>
      <c r="I2" s="12">
        <v>3457.85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2</v>
      </c>
      <c r="D8" s="17" t="s">
        <v>53</v>
      </c>
      <c r="E8" s="17">
        <v>2</v>
      </c>
    </row>
    <row r="9">
      <c r="A9" s="17" t="s">
        <v>54</v>
      </c>
      <c r="B9" s="17" t="s">
        <v>54</v>
      </c>
      <c r="C9" s="17">
        <f>SUBTOTAL(109,Criteria_Summary13.8.2[Elementos])</f>
      </c>
      <c r="D9" s="17" t="s">
        <v>54</v>
      </c>
      <c r="E9" s="17">
        <f>SUBTOTAL(109,Criteria_Summary13.8.2[Total])</f>
      </c>
    </row>
    <row r="10">
      <c r="A10" s="18" t="s">
        <v>55</v>
      </c>
      <c r="B10" s="18">
        <v>1</v>
      </c>
      <c r="C10" s="19"/>
      <c r="D10" s="19"/>
      <c r="E10" s="18">
        <v>1</v>
      </c>
    </row>
    <row r="13">
      <c r="A13" s="18" t="s">
        <v>53</v>
      </c>
      <c r="B13" s="18" t="s">
        <v>53</v>
      </c>
      <c r="C13" s="18" t="s">
        <v>53</v>
      </c>
      <c r="D13" s="18" t="s">
        <v>53</v>
      </c>
      <c r="E13" s="18" t="s">
        <v>53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2</v>
      </c>
      <c r="C16" s="17" t="s">
        <v>57</v>
      </c>
      <c r="D16" s="17" t="s">
        <v>57</v>
      </c>
      <c r="E16" s="17">
        <v>2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65</v>
      </c>
      <c r="B24" s="17" t="s">
        <v>65</v>
      </c>
      <c r="C24" s="17" t="s">
        <v>65</v>
      </c>
      <c r="D24" s="17" t="s">
        <v>66</v>
      </c>
      <c r="E24" s="17" t="s">
        <v>62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22</v>
      </c>
      <c r="B2" s="12" t="s">
        <v>23</v>
      </c>
      <c r="C2" s="12" t="s">
        <v>24</v>
      </c>
      <c r="D2" s="12" t="s">
        <v>25</v>
      </c>
      <c r="E2" s="12" t="s">
        <v>26</v>
      </c>
      <c r="F2" s="12" t="s">
        <v>67</v>
      </c>
      <c r="G2" s="12">
        <v>48.139836128</v>
      </c>
      <c r="H2" s="12">
        <v>57.69559359940801</v>
      </c>
      <c r="I2" s="12">
        <v>23.07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1</v>
      </c>
      <c r="D8" s="17" t="s">
        <v>68</v>
      </c>
      <c r="E8" s="17">
        <v>0.4046809435654321</v>
      </c>
    </row>
    <row r="9">
      <c r="A9" s="17" t="s">
        <v>54</v>
      </c>
      <c r="B9" s="17" t="s">
        <v>54</v>
      </c>
      <c r="C9" s="17">
        <f>SUBTOTAL(109,Criteria_Summary13.8.3[Elementos])</f>
      </c>
      <c r="D9" s="17" t="s">
        <v>54</v>
      </c>
      <c r="E9" s="17">
        <f>SUBTOTAL(109,Criteria_Summary13.8.3[Total])</f>
      </c>
    </row>
    <row r="10">
      <c r="A10" s="18" t="s">
        <v>69</v>
      </c>
      <c r="B10" s="18">
        <v>0</v>
      </c>
      <c r="C10" s="19"/>
      <c r="D10" s="19"/>
      <c r="E10" s="18">
        <v>0.4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1</v>
      </c>
      <c r="C16" s="17" t="s">
        <v>70</v>
      </c>
      <c r="D16" s="17" t="s">
        <v>70</v>
      </c>
      <c r="E16" s="17">
        <v>0.4046809435654321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71</v>
      </c>
      <c r="B24" s="17" t="s">
        <v>71</v>
      </c>
      <c r="C24" s="17" t="s">
        <v>71</v>
      </c>
      <c r="D24" s="17" t="s">
        <v>72</v>
      </c>
      <c r="E24" s="17" t="s">
        <v>62</v>
      </c>
    </row>
    <row r="26">
      <c r="A26" s="22" t="s">
        <v>73</v>
      </c>
      <c r="B26" s="22" t="s">
        <v>73</v>
      </c>
      <c r="C26" s="22" t="s">
        <v>73</v>
      </c>
      <c r="D26" s="22" t="s">
        <v>73</v>
      </c>
      <c r="E26" s="22" t="s">
        <v>73</v>
      </c>
    </row>
    <row r="27">
      <c r="A27" s="21" t="s">
        <v>49</v>
      </c>
      <c r="B27" s="21" t="s">
        <v>74</v>
      </c>
      <c r="C27" s="21" t="s">
        <v>75</v>
      </c>
      <c r="D27" s="21" t="s">
        <v>76</v>
      </c>
      <c r="E27" s="21"/>
    </row>
    <row r="28">
      <c r="A28" s="17" t="s">
        <v>77</v>
      </c>
      <c r="B28" s="17" t="s">
        <v>78</v>
      </c>
      <c r="C28" s="17" t="s">
        <v>79</v>
      </c>
      <c r="D28" s="17" t="s">
        <v>80</v>
      </c>
      <c r="E28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28</v>
      </c>
      <c r="B2" s="12" t="s">
        <v>29</v>
      </c>
      <c r="C2" s="12" t="s">
        <v>24</v>
      </c>
      <c r="D2" s="12" t="s">
        <v>30</v>
      </c>
      <c r="E2" s="12" t="s">
        <v>26</v>
      </c>
      <c r="F2" s="12" t="s">
        <v>82</v>
      </c>
      <c r="G2" s="12">
        <v>65.197024744</v>
      </c>
      <c r="H2" s="12">
        <v>78.13863415568402</v>
      </c>
      <c r="I2" s="12">
        <v>343.77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3</v>
      </c>
      <c r="D8" s="17" t="s">
        <v>68</v>
      </c>
      <c r="E8" s="17">
        <v>4.395559218968291</v>
      </c>
    </row>
    <row r="9">
      <c r="A9" s="17" t="s">
        <v>54</v>
      </c>
      <c r="B9" s="17" t="s">
        <v>54</v>
      </c>
      <c r="C9" s="17">
        <f>SUBTOTAL(109,Criteria_Summary13.8.4[Elementos])</f>
      </c>
      <c r="D9" s="17" t="s">
        <v>54</v>
      </c>
      <c r="E9" s="17">
        <f>SUBTOTAL(109,Criteria_Summary13.8.4[Total])</f>
      </c>
    </row>
    <row r="10">
      <c r="A10" s="18" t="s">
        <v>69</v>
      </c>
      <c r="B10" s="18">
        <v>0</v>
      </c>
      <c r="C10" s="19"/>
      <c r="D10" s="19"/>
      <c r="E10" s="18">
        <v>4.4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3</v>
      </c>
      <c r="C16" s="17" t="s">
        <v>70</v>
      </c>
      <c r="D16" s="17" t="s">
        <v>70</v>
      </c>
      <c r="E16" s="17">
        <v>4.395559218968291</v>
      </c>
    </row>
    <row r="18">
      <c r="A18" s="22" t="s">
        <v>63</v>
      </c>
      <c r="B18" s="22" t="s">
        <v>63</v>
      </c>
      <c r="C18" s="22" t="s">
        <v>63</v>
      </c>
      <c r="D18" s="22" t="s">
        <v>63</v>
      </c>
      <c r="E18" s="22" t="s">
        <v>63</v>
      </c>
    </row>
    <row r="19">
      <c r="A19" s="21" t="s">
        <v>64</v>
      </c>
      <c r="B19" s="21"/>
      <c r="C19" s="21"/>
      <c r="D19" s="21" t="s">
        <v>49</v>
      </c>
      <c r="E19" s="21"/>
    </row>
    <row r="20">
      <c r="A20" s="17" t="s">
        <v>71</v>
      </c>
      <c r="B20" s="17" t="s">
        <v>71</v>
      </c>
      <c r="C20" s="17" t="s">
        <v>71</v>
      </c>
      <c r="D20" s="17" t="s">
        <v>72</v>
      </c>
      <c r="E20" s="17" t="s">
        <v>62</v>
      </c>
    </row>
    <row r="22">
      <c r="A22" s="22" t="s">
        <v>73</v>
      </c>
      <c r="B22" s="22" t="s">
        <v>73</v>
      </c>
      <c r="C22" s="22" t="s">
        <v>73</v>
      </c>
      <c r="D22" s="22" t="s">
        <v>73</v>
      </c>
      <c r="E22" s="22" t="s">
        <v>73</v>
      </c>
    </row>
    <row r="23">
      <c r="A23" s="21" t="s">
        <v>49</v>
      </c>
      <c r="B23" s="21" t="s">
        <v>74</v>
      </c>
      <c r="C23" s="21" t="s">
        <v>75</v>
      </c>
      <c r="D23" s="21" t="s">
        <v>76</v>
      </c>
      <c r="E23" s="21"/>
    </row>
    <row r="24">
      <c r="A24" s="17" t="s">
        <v>77</v>
      </c>
      <c r="B24" s="17" t="s">
        <v>78</v>
      </c>
      <c r="C24" s="17" t="s">
        <v>83</v>
      </c>
      <c r="D24" s="17" t="s">
        <v>80</v>
      </c>
      <c r="E24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32</v>
      </c>
      <c r="B2" s="12" t="s">
        <v>33</v>
      </c>
      <c r="C2" s="12" t="s">
        <v>24</v>
      </c>
      <c r="D2" s="12" t="s">
        <v>34</v>
      </c>
      <c r="E2" s="12" t="s">
        <v>26</v>
      </c>
      <c r="F2" s="12" t="s">
        <v>35</v>
      </c>
      <c r="G2" s="12">
        <v>99.552859152</v>
      </c>
      <c r="H2" s="12">
        <v>119.314101693672</v>
      </c>
      <c r="I2" s="12">
        <v>9319.3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12</v>
      </c>
      <c r="D8" s="17" t="s">
        <v>68</v>
      </c>
      <c r="E8" s="17">
        <v>78.1083841179081</v>
      </c>
    </row>
    <row r="9">
      <c r="A9" s="17" t="s">
        <v>54</v>
      </c>
      <c r="B9" s="17" t="s">
        <v>54</v>
      </c>
      <c r="C9" s="17">
        <f>SUBTOTAL(109,Criteria_Summary13.8.5[Elementos])</f>
      </c>
      <c r="D9" s="17" t="s">
        <v>54</v>
      </c>
      <c r="E9" s="17">
        <f>SUBTOTAL(109,Criteria_Summary13.8.5[Total])</f>
      </c>
    </row>
    <row r="10">
      <c r="A10" s="18" t="s">
        <v>69</v>
      </c>
      <c r="B10" s="18">
        <v>0</v>
      </c>
      <c r="C10" s="19"/>
      <c r="D10" s="19"/>
      <c r="E10" s="18">
        <v>78.11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12</v>
      </c>
      <c r="C16" s="17" t="s">
        <v>70</v>
      </c>
      <c r="D16" s="17" t="s">
        <v>70</v>
      </c>
      <c r="E16" s="17">
        <v>78.1083841179081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71</v>
      </c>
      <c r="B24" s="17" t="s">
        <v>71</v>
      </c>
      <c r="C24" s="17" t="s">
        <v>71</v>
      </c>
      <c r="D24" s="17" t="s">
        <v>72</v>
      </c>
      <c r="E24" s="17" t="s">
        <v>62</v>
      </c>
    </row>
    <row r="26">
      <c r="A26" s="22" t="s">
        <v>73</v>
      </c>
      <c r="B26" s="22" t="s">
        <v>73</v>
      </c>
      <c r="C26" s="22" t="s">
        <v>73</v>
      </c>
      <c r="D26" s="22" t="s">
        <v>73</v>
      </c>
      <c r="E26" s="22" t="s">
        <v>73</v>
      </c>
    </row>
    <row r="27">
      <c r="A27" s="21" t="s">
        <v>49</v>
      </c>
      <c r="B27" s="21" t="s">
        <v>74</v>
      </c>
      <c r="C27" s="21" t="s">
        <v>75</v>
      </c>
      <c r="D27" s="21" t="s">
        <v>76</v>
      </c>
      <c r="E27" s="21"/>
    </row>
    <row r="28">
      <c r="A28" s="17" t="s">
        <v>77</v>
      </c>
      <c r="B28" s="17" t="s">
        <v>78</v>
      </c>
      <c r="C28" s="17" t="s">
        <v>84</v>
      </c>
      <c r="D28" s="17" t="s">
        <v>80</v>
      </c>
      <c r="E28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36</v>
      </c>
      <c r="B2" s="12" t="s">
        <v>37</v>
      </c>
      <c r="C2" s="12" t="s">
        <v>14</v>
      </c>
      <c r="D2" s="12" t="s">
        <v>38</v>
      </c>
      <c r="E2" s="12" t="s">
        <v>16</v>
      </c>
      <c r="F2" s="12" t="s">
        <v>85</v>
      </c>
      <c r="G2" s="12">
        <v>29.6655045026</v>
      </c>
      <c r="H2" s="12">
        <v>35.55410714636611</v>
      </c>
      <c r="I2" s="12">
        <v>106.65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3</v>
      </c>
      <c r="D8" s="17" t="s">
        <v>86</v>
      </c>
      <c r="E8" s="17">
        <v>3</v>
      </c>
    </row>
    <row r="9">
      <c r="A9" s="17" t="s">
        <v>54</v>
      </c>
      <c r="B9" s="17" t="s">
        <v>54</v>
      </c>
      <c r="C9" s="17">
        <f>SUBTOTAL(109,Criteria_Summary13.8.6[Elementos])</f>
      </c>
      <c r="D9" s="17" t="s">
        <v>54</v>
      </c>
      <c r="E9" s="17">
        <f>SUBTOTAL(109,Criteria_Summary13.8.6[Total])</f>
      </c>
    </row>
    <row r="10">
      <c r="A10" s="18" t="s">
        <v>69</v>
      </c>
      <c r="B10" s="18">
        <v>0</v>
      </c>
      <c r="C10" s="19"/>
      <c r="D10" s="19"/>
      <c r="E10" s="18">
        <v>3</v>
      </c>
    </row>
    <row r="13">
      <c r="A13" s="18" t="s">
        <v>86</v>
      </c>
      <c r="B13" s="18" t="s">
        <v>86</v>
      </c>
      <c r="C13" s="18" t="s">
        <v>86</v>
      </c>
      <c r="D13" s="18" t="s">
        <v>86</v>
      </c>
      <c r="E13" s="18" t="s">
        <v>86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3</v>
      </c>
      <c r="C16" s="17" t="s">
        <v>87</v>
      </c>
      <c r="D16" s="17" t="s">
        <v>87</v>
      </c>
      <c r="E16" s="17">
        <v>3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88</v>
      </c>
      <c r="B24" s="17" t="s">
        <v>88</v>
      </c>
      <c r="C24" s="17" t="s">
        <v>88</v>
      </c>
      <c r="D24" s="17" t="s">
        <v>89</v>
      </c>
      <c r="E24" s="17" t="s">
        <v>62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40</v>
      </c>
      <c r="B2" s="12" t="s">
        <v>41</v>
      </c>
      <c r="C2" s="12" t="s">
        <v>14</v>
      </c>
      <c r="D2" s="12" t="s">
        <v>42</v>
      </c>
      <c r="E2" s="12" t="s">
        <v>16</v>
      </c>
      <c r="F2" s="12" t="s">
        <v>90</v>
      </c>
      <c r="G2" s="12">
        <v>39.28480198716</v>
      </c>
      <c r="H2" s="12">
        <v>47.082835181611266</v>
      </c>
      <c r="I2" s="12">
        <v>94.16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2</v>
      </c>
      <c r="D8" s="17" t="s">
        <v>91</v>
      </c>
      <c r="E8" s="17">
        <v>2</v>
      </c>
    </row>
    <row r="9">
      <c r="A9" s="17" t="s">
        <v>54</v>
      </c>
      <c r="B9" s="17" t="s">
        <v>54</v>
      </c>
      <c r="C9" s="17">
        <f>SUBTOTAL(109,Criteria_Summary13.8.7[Elementos])</f>
      </c>
      <c r="D9" s="17" t="s">
        <v>54</v>
      </c>
      <c r="E9" s="17">
        <f>SUBTOTAL(109,Criteria_Summary13.8.7[Total])</f>
      </c>
    </row>
    <row r="10">
      <c r="A10" s="18" t="s">
        <v>69</v>
      </c>
      <c r="B10" s="18">
        <v>0</v>
      </c>
      <c r="C10" s="19"/>
      <c r="D10" s="19"/>
      <c r="E10" s="18">
        <v>2</v>
      </c>
    </row>
    <row r="13">
      <c r="A13" s="18" t="s">
        <v>91</v>
      </c>
      <c r="B13" s="18" t="s">
        <v>91</v>
      </c>
      <c r="C13" s="18" t="s">
        <v>91</v>
      </c>
      <c r="D13" s="18" t="s">
        <v>91</v>
      </c>
      <c r="E13" s="18" t="s">
        <v>91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2</v>
      </c>
      <c r="C16" s="17" t="s">
        <v>92</v>
      </c>
      <c r="D16" s="17" t="s">
        <v>92</v>
      </c>
      <c r="E16" s="17">
        <v>2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93</v>
      </c>
      <c r="B24" s="17" t="s">
        <v>93</v>
      </c>
      <c r="C24" s="17" t="s">
        <v>93</v>
      </c>
      <c r="D24" s="17" t="s">
        <v>94</v>
      </c>
      <c r="E24" s="17" t="s">
        <v>62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44</v>
      </c>
      <c r="B2" s="12" t="s">
        <v>45</v>
      </c>
      <c r="C2" s="12" t="s">
        <v>20</v>
      </c>
      <c r="D2" s="12" t="s">
        <v>46</v>
      </c>
      <c r="E2" s="12" t="s">
        <v>16</v>
      </c>
      <c r="F2" s="12" t="s">
        <v>47</v>
      </c>
      <c r="G2" s="12">
        <v>59.66586</v>
      </c>
      <c r="H2" s="12">
        <v>71.50953321000001</v>
      </c>
      <c r="I2" s="12">
        <v>71.5</v>
      </c>
    </row>
    <row r="5">
      <c r="A5" s="14" t="s">
        <v>48</v>
      </c>
      <c r="B5" s="14" t="s">
        <v>48</v>
      </c>
      <c r="C5" s="14" t="s">
        <v>48</v>
      </c>
      <c r="D5" s="14" t="s">
        <v>48</v>
      </c>
      <c r="E5" s="14" t="s">
        <v>48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49</v>
      </c>
      <c r="C7" s="16" t="s">
        <v>50</v>
      </c>
      <c r="D7" s="16" t="s">
        <v>51</v>
      </c>
      <c r="E7" s="16" t="s">
        <v>9</v>
      </c>
    </row>
    <row r="8">
      <c r="A8" s="17">
        <v>1</v>
      </c>
      <c r="B8" s="17" t="s">
        <v>52</v>
      </c>
      <c r="C8" s="17">
        <v>1</v>
      </c>
      <c r="D8" s="17" t="s">
        <v>91</v>
      </c>
      <c r="E8" s="17">
        <v>1</v>
      </c>
    </row>
    <row r="9">
      <c r="A9" s="17" t="s">
        <v>54</v>
      </c>
      <c r="B9" s="17" t="s">
        <v>54</v>
      </c>
      <c r="C9" s="17">
        <f>SUBTOTAL(109,Criteria_Summary13.8.8[Elementos])</f>
      </c>
      <c r="D9" s="17" t="s">
        <v>54</v>
      </c>
      <c r="E9" s="17">
        <f>SUBTOTAL(109,Criteria_Summary13.8.8[Total])</f>
      </c>
    </row>
    <row r="10">
      <c r="A10" s="18" t="s">
        <v>69</v>
      </c>
      <c r="B10" s="18">
        <v>0</v>
      </c>
      <c r="C10" s="19"/>
      <c r="D10" s="19"/>
      <c r="E10" s="18">
        <v>1</v>
      </c>
    </row>
    <row r="13">
      <c r="A13" s="18" t="s">
        <v>91</v>
      </c>
      <c r="B13" s="18" t="s">
        <v>91</v>
      </c>
      <c r="C13" s="18" t="s">
        <v>91</v>
      </c>
      <c r="D13" s="18" t="s">
        <v>91</v>
      </c>
      <c r="E13" s="18" t="s">
        <v>91</v>
      </c>
    </row>
    <row r="14">
      <c r="A14" s="20"/>
      <c r="B14" s="20"/>
      <c r="C14" s="20"/>
      <c r="D14" s="20"/>
      <c r="E14" s="20"/>
    </row>
    <row r="15">
      <c r="A15" s="21" t="s">
        <v>49</v>
      </c>
      <c r="B15" s="21" t="s">
        <v>50</v>
      </c>
      <c r="C15" s="21" t="s">
        <v>56</v>
      </c>
      <c r="D15" s="21" t="s">
        <v>56</v>
      </c>
      <c r="E15" s="21" t="s">
        <v>9</v>
      </c>
    </row>
    <row r="16">
      <c r="A16" s="17" t="s">
        <v>52</v>
      </c>
      <c r="B16" s="17">
        <v>1</v>
      </c>
      <c r="C16" s="17" t="s">
        <v>92</v>
      </c>
      <c r="D16" s="17" t="s">
        <v>92</v>
      </c>
      <c r="E16" s="17">
        <v>1</v>
      </c>
    </row>
    <row r="18">
      <c r="A18" s="22" t="s">
        <v>58</v>
      </c>
      <c r="B18" s="22" t="s">
        <v>58</v>
      </c>
      <c r="C18" s="22" t="s">
        <v>58</v>
      </c>
      <c r="D18" s="22" t="s">
        <v>58</v>
      </c>
      <c r="E18" s="22" t="s">
        <v>58</v>
      </c>
    </row>
    <row r="19">
      <c r="A19" s="21" t="s">
        <v>59</v>
      </c>
      <c r="B19" s="21" t="s">
        <v>59</v>
      </c>
      <c r="C19" s="21" t="s">
        <v>59</v>
      </c>
      <c r="D19" s="21" t="s">
        <v>60</v>
      </c>
      <c r="E19" s="21"/>
    </row>
    <row r="20">
      <c r="A20" s="17"/>
      <c r="B20" s="17"/>
      <c r="C20" s="17"/>
      <c r="D20" s="17" t="s">
        <v>61</v>
      </c>
      <c r="E20" s="17" t="s">
        <v>62</v>
      </c>
    </row>
    <row r="22">
      <c r="A22" s="22" t="s">
        <v>63</v>
      </c>
      <c r="B22" s="22" t="s">
        <v>63</v>
      </c>
      <c r="C22" s="22" t="s">
        <v>63</v>
      </c>
      <c r="D22" s="22" t="s">
        <v>63</v>
      </c>
      <c r="E22" s="22" t="s">
        <v>63</v>
      </c>
    </row>
    <row r="23">
      <c r="A23" s="21" t="s">
        <v>64</v>
      </c>
      <c r="B23" s="21"/>
      <c r="C23" s="21"/>
      <c r="D23" s="21" t="s">
        <v>49</v>
      </c>
      <c r="E23" s="21"/>
    </row>
    <row r="24">
      <c r="A24" s="17" t="s">
        <v>95</v>
      </c>
      <c r="B24" s="17" t="s">
        <v>95</v>
      </c>
      <c r="C24" s="17" t="s">
        <v>95</v>
      </c>
      <c r="D24" s="17" t="s">
        <v>96</v>
      </c>
      <c r="E24" s="17" t="s">
        <v>62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E9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53</v>
      </c>
      <c r="B4" s="18" t="s">
        <v>53</v>
      </c>
      <c r="C4" s="18" t="s">
        <v>53</v>
      </c>
      <c r="D4" s="18" t="s">
        <v>53</v>
      </c>
      <c r="E4" s="18" t="s">
        <v>53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66</v>
      </c>
      <c r="D7" s="17" t="s">
        <v>103</v>
      </c>
      <c r="E7" s="17">
        <v>1</v>
      </c>
    </row>
    <row r="8">
      <c r="A8" s="17" t="s">
        <v>102</v>
      </c>
      <c r="B8" s="17" t="s">
        <v>61</v>
      </c>
      <c r="C8" s="17" t="s">
        <v>66</v>
      </c>
      <c r="D8" s="17" t="s">
        <v>104</v>
      </c>
      <c r="E8" s="17">
        <v>1</v>
      </c>
    </row>
    <row r="9">
      <c r="A9" s="1" t="s">
        <v>54</v>
      </c>
      <c r="B9" s="1" t="s">
        <v>54</v>
      </c>
      <c r="C9" s="1">
        <f>SUBTOTAL(103,Elements13_8_11[Elemento])</f>
      </c>
      <c r="D9" s="1" t="s">
        <v>54</v>
      </c>
      <c r="E9" s="1">
        <f>SUBTOTAL(109,Elements13_8_11[Totais:])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21</v>
      </c>
      <c r="B1" s="9" t="s">
        <v>21</v>
      </c>
      <c r="C1" s="9" t="s">
        <v>21</v>
      </c>
      <c r="D1" s="9" t="s">
        <v>21</v>
      </c>
      <c r="E1" s="9" t="s">
        <v>21</v>
      </c>
    </row>
    <row r="2">
      <c r="A2" s="9" t="s">
        <v>21</v>
      </c>
      <c r="B2" s="9" t="s">
        <v>21</v>
      </c>
      <c r="C2" s="9" t="s">
        <v>21</v>
      </c>
      <c r="D2" s="9" t="s">
        <v>21</v>
      </c>
      <c r="E2" s="9" t="s">
        <v>21</v>
      </c>
    </row>
    <row r="4">
      <c r="A4" s="18" t="s">
        <v>53</v>
      </c>
      <c r="B4" s="18" t="s">
        <v>53</v>
      </c>
      <c r="C4" s="18" t="s">
        <v>53</v>
      </c>
      <c r="D4" s="18" t="s">
        <v>53</v>
      </c>
      <c r="E4" s="18" t="s">
        <v>53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66</v>
      </c>
      <c r="D7" s="17" t="s">
        <v>103</v>
      </c>
      <c r="E7" s="17">
        <v>1</v>
      </c>
    </row>
    <row r="8">
      <c r="A8" s="17" t="s">
        <v>102</v>
      </c>
      <c r="B8" s="17" t="s">
        <v>61</v>
      </c>
      <c r="C8" s="17" t="s">
        <v>66</v>
      </c>
      <c r="D8" s="17" t="s">
        <v>104</v>
      </c>
      <c r="E8" s="17">
        <v>1</v>
      </c>
    </row>
    <row r="9">
      <c r="A9" s="1" t="s">
        <v>54</v>
      </c>
      <c r="B9" s="1" t="s">
        <v>54</v>
      </c>
      <c r="C9" s="1">
        <f>SUBTOTAL(103,Elements13_8_21[Elemento])</f>
      </c>
      <c r="D9" s="1" t="s">
        <v>54</v>
      </c>
      <c r="E9" s="1">
        <f>SUBTOTAL(109,Elements13_8_21[Totais:])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72</v>
      </c>
      <c r="D7" s="17" t="s">
        <v>105</v>
      </c>
      <c r="E7" s="17">
        <v>0.4046809435654321</v>
      </c>
    </row>
    <row r="8">
      <c r="A8" s="1" t="s">
        <v>54</v>
      </c>
      <c r="B8" s="1" t="s">
        <v>54</v>
      </c>
      <c r="C8" s="1">
        <f>SUBTOTAL(103,Elements13_8_31[Elemento])</f>
      </c>
      <c r="D8" s="1" t="s">
        <v>54</v>
      </c>
      <c r="E8" s="1">
        <f>SUBTOTAL(109,Elements13_8_31[Totais:])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30</v>
      </c>
      <c r="B1" s="9" t="s">
        <v>30</v>
      </c>
      <c r="C1" s="9" t="s">
        <v>30</v>
      </c>
      <c r="D1" s="9" t="s">
        <v>30</v>
      </c>
      <c r="E1" s="9" t="s">
        <v>30</v>
      </c>
    </row>
    <row r="2">
      <c r="A2" s="9" t="s">
        <v>30</v>
      </c>
      <c r="B2" s="9" t="s">
        <v>30</v>
      </c>
      <c r="C2" s="9" t="s">
        <v>30</v>
      </c>
      <c r="D2" s="9" t="s">
        <v>30</v>
      </c>
      <c r="E2" s="9" t="s">
        <v>30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72</v>
      </c>
      <c r="D7" s="17" t="s">
        <v>106</v>
      </c>
      <c r="E7" s="17">
        <v>1.0336088433206543</v>
      </c>
    </row>
    <row r="8">
      <c r="A8" s="17" t="s">
        <v>102</v>
      </c>
      <c r="B8" s="17" t="s">
        <v>61</v>
      </c>
      <c r="C8" s="17" t="s">
        <v>72</v>
      </c>
      <c r="D8" s="17" t="s">
        <v>107</v>
      </c>
      <c r="E8" s="17">
        <v>0.9227007998866031</v>
      </c>
    </row>
    <row r="9">
      <c r="A9" s="17" t="s">
        <v>102</v>
      </c>
      <c r="B9" s="17" t="s">
        <v>61</v>
      </c>
      <c r="C9" s="17" t="s">
        <v>72</v>
      </c>
      <c r="D9" s="17" t="s">
        <v>108</v>
      </c>
      <c r="E9" s="17">
        <v>2.439249575761034</v>
      </c>
    </row>
    <row r="10">
      <c r="A10" s="1" t="s">
        <v>54</v>
      </c>
      <c r="B10" s="1" t="s">
        <v>54</v>
      </c>
      <c r="C10" s="1">
        <f>SUBTOTAL(103,Elements13_8_41[Elemento])</f>
      </c>
      <c r="D10" s="1" t="s">
        <v>54</v>
      </c>
      <c r="E10" s="1">
        <f>SUBTOTAL(109,Elements13_8_41[Totais:])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34</v>
      </c>
      <c r="B1" s="9" t="s">
        <v>34</v>
      </c>
      <c r="C1" s="9" t="s">
        <v>34</v>
      </c>
      <c r="D1" s="9" t="s">
        <v>34</v>
      </c>
      <c r="E1" s="9" t="s">
        <v>34</v>
      </c>
    </row>
    <row r="2">
      <c r="A2" s="9" t="s">
        <v>34</v>
      </c>
      <c r="B2" s="9" t="s">
        <v>34</v>
      </c>
      <c r="C2" s="9" t="s">
        <v>34</v>
      </c>
      <c r="D2" s="9" t="s">
        <v>34</v>
      </c>
      <c r="E2" s="9" t="s">
        <v>34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72</v>
      </c>
      <c r="D7" s="17" t="s">
        <v>109</v>
      </c>
      <c r="E7" s="17">
        <v>5.8323349560005155</v>
      </c>
    </row>
    <row r="8">
      <c r="A8" s="17" t="s">
        <v>102</v>
      </c>
      <c r="B8" s="17" t="s">
        <v>61</v>
      </c>
      <c r="C8" s="17" t="s">
        <v>72</v>
      </c>
      <c r="D8" s="17" t="s">
        <v>110</v>
      </c>
      <c r="E8" s="17">
        <v>5.522306803015894</v>
      </c>
    </row>
    <row r="9">
      <c r="A9" s="17" t="s">
        <v>102</v>
      </c>
      <c r="B9" s="17" t="s">
        <v>61</v>
      </c>
      <c r="C9" s="17" t="s">
        <v>72</v>
      </c>
      <c r="D9" s="17" t="s">
        <v>111</v>
      </c>
      <c r="E9" s="17">
        <v>4.754910910707922</v>
      </c>
    </row>
    <row r="10">
      <c r="A10" s="17" t="s">
        <v>102</v>
      </c>
      <c r="B10" s="17" t="s">
        <v>61</v>
      </c>
      <c r="C10" s="17" t="s">
        <v>72</v>
      </c>
      <c r="D10" s="17" t="s">
        <v>112</v>
      </c>
      <c r="E10" s="17">
        <v>1.137299999999999</v>
      </c>
    </row>
    <row r="11">
      <c r="A11" s="17" t="s">
        <v>102</v>
      </c>
      <c r="B11" s="17" t="s">
        <v>61</v>
      </c>
      <c r="C11" s="17" t="s">
        <v>72</v>
      </c>
      <c r="D11" s="17" t="s">
        <v>113</v>
      </c>
      <c r="E11" s="17">
        <v>5.504315926061473</v>
      </c>
    </row>
    <row r="12">
      <c r="A12" s="17" t="s">
        <v>102</v>
      </c>
      <c r="B12" s="17" t="s">
        <v>61</v>
      </c>
      <c r="C12" s="17" t="s">
        <v>72</v>
      </c>
      <c r="D12" s="17" t="s">
        <v>114</v>
      </c>
      <c r="E12" s="17">
        <v>2.495314808038663</v>
      </c>
    </row>
    <row r="13">
      <c r="A13" s="17" t="s">
        <v>102</v>
      </c>
      <c r="B13" s="17" t="s">
        <v>61</v>
      </c>
      <c r="C13" s="17" t="s">
        <v>72</v>
      </c>
      <c r="D13" s="17" t="s">
        <v>115</v>
      </c>
      <c r="E13" s="17">
        <v>0.01655589117404618</v>
      </c>
    </row>
    <row r="14">
      <c r="A14" s="17" t="s">
        <v>102</v>
      </c>
      <c r="B14" s="17" t="s">
        <v>61</v>
      </c>
      <c r="C14" s="17" t="s">
        <v>72</v>
      </c>
      <c r="D14" s="17" t="s">
        <v>116</v>
      </c>
      <c r="E14" s="17">
        <v>13.395413351044011</v>
      </c>
    </row>
    <row r="15">
      <c r="A15" s="17" t="s">
        <v>102</v>
      </c>
      <c r="B15" s="17" t="s">
        <v>61</v>
      </c>
      <c r="C15" s="17" t="s">
        <v>72</v>
      </c>
      <c r="D15" s="17" t="s">
        <v>117</v>
      </c>
      <c r="E15" s="17">
        <v>13.028769457267327</v>
      </c>
    </row>
    <row r="16">
      <c r="A16" s="17" t="s">
        <v>102</v>
      </c>
      <c r="B16" s="17" t="s">
        <v>61</v>
      </c>
      <c r="C16" s="17" t="s">
        <v>72</v>
      </c>
      <c r="D16" s="17" t="s">
        <v>118</v>
      </c>
      <c r="E16" s="17">
        <v>11.650373329206744</v>
      </c>
    </row>
    <row r="17">
      <c r="A17" s="17" t="s">
        <v>102</v>
      </c>
      <c r="B17" s="17" t="s">
        <v>61</v>
      </c>
      <c r="C17" s="17" t="s">
        <v>72</v>
      </c>
      <c r="D17" s="17" t="s">
        <v>119</v>
      </c>
      <c r="E17" s="17">
        <v>10.197489485278094</v>
      </c>
    </row>
    <row r="18">
      <c r="A18" s="17" t="s">
        <v>102</v>
      </c>
      <c r="B18" s="17" t="s">
        <v>61</v>
      </c>
      <c r="C18" s="17" t="s">
        <v>72</v>
      </c>
      <c r="D18" s="17" t="s">
        <v>120</v>
      </c>
      <c r="E18" s="17">
        <v>4.5732992001134125</v>
      </c>
    </row>
    <row r="19">
      <c r="A19" s="1" t="s">
        <v>54</v>
      </c>
      <c r="B19" s="1" t="s">
        <v>54</v>
      </c>
      <c r="C19" s="1">
        <f>SUBTOTAL(103,Elements13_8_51[Elemento])</f>
      </c>
      <c r="D19" s="1" t="s">
        <v>54</v>
      </c>
      <c r="E19" s="1">
        <f>SUBTOTAL(109,Elements13_8_51[Totais:])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6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38</v>
      </c>
      <c r="B1" s="9" t="s">
        <v>38</v>
      </c>
      <c r="C1" s="9" t="s">
        <v>38</v>
      </c>
      <c r="D1" s="9" t="s">
        <v>38</v>
      </c>
      <c r="E1" s="9" t="s">
        <v>38</v>
      </c>
    </row>
    <row r="2">
      <c r="A2" s="9" t="s">
        <v>38</v>
      </c>
      <c r="B2" s="9" t="s">
        <v>38</v>
      </c>
      <c r="C2" s="9" t="s">
        <v>38</v>
      </c>
      <c r="D2" s="9" t="s">
        <v>38</v>
      </c>
      <c r="E2" s="9" t="s">
        <v>38</v>
      </c>
    </row>
    <row r="4">
      <c r="A4" s="18" t="s">
        <v>86</v>
      </c>
      <c r="B4" s="18" t="s">
        <v>86</v>
      </c>
      <c r="C4" s="18" t="s">
        <v>86</v>
      </c>
      <c r="D4" s="18" t="s">
        <v>86</v>
      </c>
      <c r="E4" s="18" t="s">
        <v>86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89</v>
      </c>
      <c r="D7" s="17" t="s">
        <v>121</v>
      </c>
      <c r="E7" s="17">
        <v>1</v>
      </c>
    </row>
    <row r="8">
      <c r="A8" s="17" t="s">
        <v>102</v>
      </c>
      <c r="B8" s="17" t="s">
        <v>61</v>
      </c>
      <c r="C8" s="17" t="s">
        <v>89</v>
      </c>
      <c r="D8" s="17" t="s">
        <v>122</v>
      </c>
      <c r="E8" s="17">
        <v>1</v>
      </c>
    </row>
    <row r="9">
      <c r="A9" s="17" t="s">
        <v>102</v>
      </c>
      <c r="B9" s="17" t="s">
        <v>61</v>
      </c>
      <c r="C9" s="17" t="s">
        <v>89</v>
      </c>
      <c r="D9" s="17" t="s">
        <v>123</v>
      </c>
      <c r="E9" s="17">
        <v>1</v>
      </c>
    </row>
    <row r="10">
      <c r="A10" s="1" t="s">
        <v>54</v>
      </c>
      <c r="B10" s="1" t="s">
        <v>54</v>
      </c>
      <c r="C10" s="1">
        <f>SUBTOTAL(103,Elements13_8_61[Elemento])</f>
      </c>
      <c r="D10" s="1" t="s">
        <v>54</v>
      </c>
      <c r="E10" s="1">
        <f>SUBTOTAL(109,Elements13_8_61[Totais:])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7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42</v>
      </c>
      <c r="B1" s="9" t="s">
        <v>42</v>
      </c>
      <c r="C1" s="9" t="s">
        <v>42</v>
      </c>
      <c r="D1" s="9" t="s">
        <v>42</v>
      </c>
      <c r="E1" s="9" t="s">
        <v>42</v>
      </c>
    </row>
    <row r="2">
      <c r="A2" s="9" t="s">
        <v>42</v>
      </c>
      <c r="B2" s="9" t="s">
        <v>42</v>
      </c>
      <c r="C2" s="9" t="s">
        <v>42</v>
      </c>
      <c r="D2" s="9" t="s">
        <v>42</v>
      </c>
      <c r="E2" s="9" t="s">
        <v>42</v>
      </c>
    </row>
    <row r="4">
      <c r="A4" s="18" t="s">
        <v>91</v>
      </c>
      <c r="B4" s="18" t="s">
        <v>91</v>
      </c>
      <c r="C4" s="18" t="s">
        <v>91</v>
      </c>
      <c r="D4" s="18" t="s">
        <v>91</v>
      </c>
      <c r="E4" s="18" t="s">
        <v>91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94</v>
      </c>
      <c r="D7" s="17" t="s">
        <v>124</v>
      </c>
      <c r="E7" s="17">
        <v>1</v>
      </c>
    </row>
    <row r="8">
      <c r="A8" s="17" t="s">
        <v>102</v>
      </c>
      <c r="B8" s="17" t="s">
        <v>61</v>
      </c>
      <c r="C8" s="17" t="s">
        <v>94</v>
      </c>
      <c r="D8" s="17" t="s">
        <v>125</v>
      </c>
      <c r="E8" s="17">
        <v>1</v>
      </c>
    </row>
    <row r="9">
      <c r="A9" s="1" t="s">
        <v>54</v>
      </c>
      <c r="B9" s="1" t="s">
        <v>54</v>
      </c>
      <c r="C9" s="1">
        <f>SUBTOTAL(103,Elements13_8_71[Elemento])</f>
      </c>
      <c r="D9" s="1" t="s">
        <v>54</v>
      </c>
      <c r="E9" s="1">
        <f>SUBTOTAL(109,Elements13_8_71[Totais:])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46</v>
      </c>
      <c r="B1" s="9" t="s">
        <v>46</v>
      </c>
      <c r="C1" s="9" t="s">
        <v>46</v>
      </c>
      <c r="D1" s="9" t="s">
        <v>46</v>
      </c>
      <c r="E1" s="9" t="s">
        <v>46</v>
      </c>
    </row>
    <row r="2">
      <c r="A2" s="9" t="s">
        <v>46</v>
      </c>
      <c r="B2" s="9" t="s">
        <v>46</v>
      </c>
      <c r="C2" s="9" t="s">
        <v>46</v>
      </c>
      <c r="D2" s="9" t="s">
        <v>46</v>
      </c>
      <c r="E2" s="9" t="s">
        <v>46</v>
      </c>
    </row>
    <row r="4">
      <c r="A4" s="18" t="s">
        <v>91</v>
      </c>
      <c r="B4" s="18" t="s">
        <v>91</v>
      </c>
      <c r="C4" s="18" t="s">
        <v>91</v>
      </c>
      <c r="D4" s="18" t="s">
        <v>91</v>
      </c>
      <c r="E4" s="18" t="s">
        <v>91</v>
      </c>
    </row>
    <row r="5">
      <c r="A5" s="23" t="s">
        <v>54</v>
      </c>
      <c r="B5" s="23" t="s">
        <v>54</v>
      </c>
      <c r="C5" s="23" t="s">
        <v>54</v>
      </c>
      <c r="D5" s="23" t="s">
        <v>54</v>
      </c>
      <c r="E5" s="23" t="s">
        <v>54</v>
      </c>
    </row>
    <row r="6">
      <c r="A6" s="16" t="s">
        <v>97</v>
      </c>
      <c r="B6" s="16" t="s">
        <v>98</v>
      </c>
      <c r="C6" s="16" t="s">
        <v>99</v>
      </c>
      <c r="D6" s="16" t="s">
        <v>100</v>
      </c>
      <c r="E6" s="16" t="s">
        <v>101</v>
      </c>
    </row>
    <row r="7">
      <c r="A7" s="17" t="s">
        <v>102</v>
      </c>
      <c r="B7" s="17" t="s">
        <v>61</v>
      </c>
      <c r="C7" s="17" t="s">
        <v>96</v>
      </c>
      <c r="D7" s="17" t="s">
        <v>126</v>
      </c>
      <c r="E7" s="17">
        <v>1</v>
      </c>
    </row>
    <row r="8">
      <c r="A8" s="1" t="s">
        <v>54</v>
      </c>
      <c r="B8" s="1" t="s">
        <v>54</v>
      </c>
      <c r="C8" s="1">
        <f>SUBTOTAL(103,Elements13_8_81[Elemento])</f>
      </c>
      <c r="D8" s="1" t="s">
        <v>54</v>
      </c>
      <c r="E8" s="1">
        <f>SUBTOTAL(109,Elements13_8_81[Totais:])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